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Спецификация!$A$1:$I$27</definedName>
    <definedName name="таблица">[1]Лист1!$A$5:$Q$359</definedName>
  </definedNames>
  <calcPr calcId="144525" iterate="1"/>
</workbook>
</file>

<file path=xl/calcChain.xml><?xml version="1.0" encoding="utf-8"?>
<calcChain xmlns="http://schemas.openxmlformats.org/spreadsheetml/2006/main">
  <c r="I12" i="2" l="1"/>
  <c r="I11" i="2"/>
  <c r="I10" i="2"/>
  <c r="G12" i="2" l="1"/>
</calcChain>
</file>

<file path=xl/sharedStrings.xml><?xml version="1.0" encoding="utf-8"?>
<sst xmlns="http://schemas.openxmlformats.org/spreadsheetml/2006/main" count="44" uniqueCount="42">
  <si>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</si>
  <si>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</si>
  <si>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</si>
  <si>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</si>
  <si>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</si>
  <si>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</si>
  <si>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</si>
  <si>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</si>
  <si>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</si>
  <si>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</si>
  <si>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</si>
  <si>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</si>
  <si>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</si>
  <si>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</si>
  <si>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</si>
  <si>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</si>
  <si>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</si>
  <si>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</si>
  <si>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</si>
  <si>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</si>
  <si>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</si>
  <si>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</si>
  <si>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</si>
  <si>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</si>
  <si>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 xml:space="preserve">Комплект документов, предоставляемый Поставщиком при поставке Товара:
</t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</si>
  <si>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и акта приема-передачи документов на Товар, указанного в п. 4 настоящей Спецификации.</t>
  </si>
  <si>
    <t>к Договору №____ от _______2012г.</t>
  </si>
  <si>
    <t>Каталожный номер</t>
  </si>
  <si>
    <t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</si>
  <si>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Требование к качеству Товара:</t>
  </si>
  <si>
    <t>ОСП Далматовское</t>
  </si>
  <si>
    <t>шт.</t>
  </si>
  <si>
    <t>Трубка сальника РБ-1701 (труба внутренняя ВС-12,5/20.000)</t>
  </si>
  <si>
    <t>Стоимость Товара с учетом: всех налогов, сборов, пошлин и других обязательных платежей, транспортные и экспедиторские расходы, страхование, гарантию,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</si>
  <si>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</si>
  <si>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t>Функциональные (потребительские свойства), качественные характеристики Товара</t>
  </si>
  <si>
    <t>К005.00.005П</t>
  </si>
  <si>
    <t>Шпиндель вертлюг-сальника ВС-12,5/20.000</t>
  </si>
  <si>
    <t>ВС-12,5/20.000</t>
  </si>
  <si>
    <t>Вертлюг-сальник ВС-12,5/20.000
Согласно чертежа (приложение № 1 к настоящей Спецификации)</t>
  </si>
  <si>
    <t>Вертлюг-сальник ВС-12,5/20.000
Согласно чертежа (приложение № 2 к настоящей Спецификации)</t>
  </si>
  <si>
    <r>
      <t xml:space="preserve">Поставщик осуществляет поставку Товара в течение </t>
    </r>
    <r>
      <rPr>
        <b/>
        <sz val="12"/>
        <color theme="1"/>
        <rFont val="Times New Roman"/>
        <family val="1"/>
        <charset val="204"/>
      </rPr>
      <t xml:space="preserve">50 (пятидесяти) </t>
    </r>
    <r>
      <rPr>
        <sz val="12"/>
        <color theme="1"/>
        <rFont val="Times New Roman"/>
        <family val="1"/>
        <charset val="204"/>
      </rPr>
      <t xml:space="preserve">календарных дней с даты подписания настоящего Договора по адресу: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Для ОСП Далматовское</t>
    </r>
    <r>
      <rPr>
        <sz val="12"/>
        <color theme="1"/>
        <rFont val="Times New Roman"/>
        <family val="1"/>
        <charset val="204"/>
      </rPr>
      <t xml:space="preserve">: 
</t>
    </r>
    <r>
      <rPr>
        <b/>
        <sz val="12"/>
        <color theme="1"/>
        <rFont val="Times New Roman"/>
        <family val="1"/>
        <charset val="204"/>
      </rPr>
      <t xml:space="preserve">641750 Курганская обл. Далматовский р-н, с. Уксянское, ул. Кирова д. 22.(для ЗАО «РУСБУРМАШ»);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</si>
</sst>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3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4" fontId="3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3" fillId="3" borderId="1" xfId="11" applyNumberFormat="1" applyFont="1" applyFill="1" applyBorder="1" applyAlignment="1">
      <alignment horizontal="left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left" vertical="center" wrapText="1"/>
    </xf>
    <xf numFmtId="43" fontId="3" fillId="4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2" fillId="3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98" name="TextBox 897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99" name="TextBox 898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00" name="TextBox 899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01" name="TextBox 900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02" name="TextBox 901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03" name="TextBox 902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04" name="TextBox 903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05" name="TextBox 904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06" name="TextBox 905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07" name="TextBox 906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08" name="TextBox 907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09" name="TextBox 908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10" name="TextBox 909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11" name="TextBox 910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12" name="TextBox 911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13" name="TextBox 912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14" name="TextBox 913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15" name="TextBox 914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16" name="TextBox 915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17" name="TextBox 916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18" name="TextBox 917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19" name="TextBox 918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20" name="TextBox 919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921" name="TextBox 920"/>
        <xdr:cNvSpPr txBox="1"/>
      </xdr:nvSpPr>
      <xdr:spPr>
        <a:xfrm>
          <a:off x="2248958" y="1419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922" name="TextBox 921"/>
        <xdr:cNvSpPr txBox="1"/>
      </xdr:nvSpPr>
      <xdr:spPr>
        <a:xfrm>
          <a:off x="2248958" y="1704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923" name="TextBox 922"/>
        <xdr:cNvSpPr txBox="1"/>
      </xdr:nvSpPr>
      <xdr:spPr>
        <a:xfrm>
          <a:off x="2248958" y="1704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924" name="TextBox 923"/>
        <xdr:cNvSpPr txBox="1"/>
      </xdr:nvSpPr>
      <xdr:spPr>
        <a:xfrm>
          <a:off x="2248958" y="1704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925" name="TextBox 924"/>
        <xdr:cNvSpPr txBox="1"/>
      </xdr:nvSpPr>
      <xdr:spPr>
        <a:xfrm>
          <a:off x="2248958" y="1704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926" name="TextBox 925"/>
        <xdr:cNvSpPr txBox="1"/>
      </xdr:nvSpPr>
      <xdr:spPr>
        <a:xfrm>
          <a:off x="2248958" y="1704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927" name="TextBox 926"/>
        <xdr:cNvSpPr txBox="1"/>
      </xdr:nvSpPr>
      <xdr:spPr>
        <a:xfrm>
          <a:off x="2248958" y="1704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928" name="TextBox 927"/>
        <xdr:cNvSpPr txBox="1"/>
      </xdr:nvSpPr>
      <xdr:spPr>
        <a:xfrm>
          <a:off x="2248958" y="1704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929" name="TextBox 928"/>
        <xdr:cNvSpPr txBox="1"/>
      </xdr:nvSpPr>
      <xdr:spPr>
        <a:xfrm>
          <a:off x="2248958" y="1704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930" name="TextBox 929"/>
        <xdr:cNvSpPr txBox="1"/>
      </xdr:nvSpPr>
      <xdr:spPr>
        <a:xfrm>
          <a:off x="2248958" y="1704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931" name="TextBox 930"/>
        <xdr:cNvSpPr txBox="1"/>
      </xdr:nvSpPr>
      <xdr:spPr>
        <a:xfrm>
          <a:off x="2248958" y="1704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932" name="TextBox 931"/>
        <xdr:cNvSpPr txBox="1"/>
      </xdr:nvSpPr>
      <xdr:spPr>
        <a:xfrm>
          <a:off x="2248958" y="1704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933" name="TextBox 932"/>
        <xdr:cNvSpPr txBox="1"/>
      </xdr:nvSpPr>
      <xdr:spPr>
        <a:xfrm>
          <a:off x="2248958" y="1704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934" name="TextBox 933"/>
        <xdr:cNvSpPr txBox="1"/>
      </xdr:nvSpPr>
      <xdr:spPr>
        <a:xfrm>
          <a:off x="2248958" y="2085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935" name="TextBox 934"/>
        <xdr:cNvSpPr txBox="1"/>
      </xdr:nvSpPr>
      <xdr:spPr>
        <a:xfrm>
          <a:off x="2248958" y="2085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936" name="TextBox 935"/>
        <xdr:cNvSpPr txBox="1"/>
      </xdr:nvSpPr>
      <xdr:spPr>
        <a:xfrm>
          <a:off x="2248958" y="2085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937" name="TextBox 936"/>
        <xdr:cNvSpPr txBox="1"/>
      </xdr:nvSpPr>
      <xdr:spPr>
        <a:xfrm>
          <a:off x="2248958" y="2085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938" name="TextBox 937"/>
        <xdr:cNvSpPr txBox="1"/>
      </xdr:nvSpPr>
      <xdr:spPr>
        <a:xfrm>
          <a:off x="2248958" y="2085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939" name="TextBox 938"/>
        <xdr:cNvSpPr txBox="1"/>
      </xdr:nvSpPr>
      <xdr:spPr>
        <a:xfrm>
          <a:off x="2248958" y="2085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940" name="TextBox 939"/>
        <xdr:cNvSpPr txBox="1"/>
      </xdr:nvSpPr>
      <xdr:spPr>
        <a:xfrm>
          <a:off x="2248958" y="2085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941" name="TextBox 940"/>
        <xdr:cNvSpPr txBox="1"/>
      </xdr:nvSpPr>
      <xdr:spPr>
        <a:xfrm>
          <a:off x="2248958" y="2085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942" name="TextBox 941"/>
        <xdr:cNvSpPr txBox="1"/>
      </xdr:nvSpPr>
      <xdr:spPr>
        <a:xfrm>
          <a:off x="2248958" y="2085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943" name="TextBox 942"/>
        <xdr:cNvSpPr txBox="1"/>
      </xdr:nvSpPr>
      <xdr:spPr>
        <a:xfrm>
          <a:off x="2248958" y="2085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944" name="TextBox 943"/>
        <xdr:cNvSpPr txBox="1"/>
      </xdr:nvSpPr>
      <xdr:spPr>
        <a:xfrm>
          <a:off x="2248958" y="2085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945" name="TextBox 944"/>
        <xdr:cNvSpPr txBox="1"/>
      </xdr:nvSpPr>
      <xdr:spPr>
        <a:xfrm>
          <a:off x="2248958" y="20859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946" name="TextBox 945"/>
        <xdr:cNvSpPr txBox="1"/>
      </xdr:nvSpPr>
      <xdr:spPr>
        <a:xfrm>
          <a:off x="2248958" y="23907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947" name="TextBox 946"/>
        <xdr:cNvSpPr txBox="1"/>
      </xdr:nvSpPr>
      <xdr:spPr>
        <a:xfrm>
          <a:off x="2248958" y="23907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948" name="TextBox 947"/>
        <xdr:cNvSpPr txBox="1"/>
      </xdr:nvSpPr>
      <xdr:spPr>
        <a:xfrm>
          <a:off x="2248958" y="23907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949" name="TextBox 948"/>
        <xdr:cNvSpPr txBox="1"/>
      </xdr:nvSpPr>
      <xdr:spPr>
        <a:xfrm>
          <a:off x="2248958" y="23907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950" name="TextBox 949"/>
        <xdr:cNvSpPr txBox="1"/>
      </xdr:nvSpPr>
      <xdr:spPr>
        <a:xfrm>
          <a:off x="2248958" y="23907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951" name="TextBox 950"/>
        <xdr:cNvSpPr txBox="1"/>
      </xdr:nvSpPr>
      <xdr:spPr>
        <a:xfrm>
          <a:off x="2248958" y="23907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952" name="TextBox 951"/>
        <xdr:cNvSpPr txBox="1"/>
      </xdr:nvSpPr>
      <xdr:spPr>
        <a:xfrm>
          <a:off x="2248958" y="23907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953" name="TextBox 952"/>
        <xdr:cNvSpPr txBox="1"/>
      </xdr:nvSpPr>
      <xdr:spPr>
        <a:xfrm>
          <a:off x="2248958" y="23907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954" name="TextBox 953"/>
        <xdr:cNvSpPr txBox="1"/>
      </xdr:nvSpPr>
      <xdr:spPr>
        <a:xfrm>
          <a:off x="2248958" y="23907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955" name="TextBox 954"/>
        <xdr:cNvSpPr txBox="1"/>
      </xdr:nvSpPr>
      <xdr:spPr>
        <a:xfrm>
          <a:off x="2248958" y="23907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956" name="TextBox 955"/>
        <xdr:cNvSpPr txBox="1"/>
      </xdr:nvSpPr>
      <xdr:spPr>
        <a:xfrm>
          <a:off x="2248958" y="23907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11</xdr:row>
      <xdr:rowOff>0</xdr:rowOff>
    </xdr:from>
    <xdr:ext cx="184731" cy="292906"/>
    <xdr:sp macro="" textlink="">
      <xdr:nvSpPr>
        <xdr:cNvPr id="957" name="TextBox 956"/>
        <xdr:cNvSpPr txBox="1"/>
      </xdr:nvSpPr>
      <xdr:spPr>
        <a:xfrm>
          <a:off x="2248958" y="239077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view="pageBreakPreview" topLeftCell="A7" zoomScale="85" zoomScaleNormal="75" zoomScaleSheetLayoutView="85" workbookViewId="0">
      <selection activeCell="C15" sqref="C15:I15"/>
    </sheetView>
  </sheetViews>
  <sheetFormatPr defaultRowHeight="15.75" x14ac:dyDescent="0.25"/>
  <cols>
    <col min="1" max="1" width="7.5703125" style="34" customWidth="1"/>
    <col min="2" max="2" width="35.42578125" style="3" customWidth="1"/>
    <col min="3" max="3" width="41.7109375" style="3" customWidth="1"/>
    <col min="4" max="4" width="18.7109375" style="3" customWidth="1"/>
    <col min="5" max="5" width="22.42578125" style="3" customWidth="1"/>
    <col min="6" max="6" width="13.7109375" style="1" customWidth="1"/>
    <col min="7" max="7" width="14.5703125" style="16" customWidth="1"/>
    <col min="8" max="8" width="18" style="16" customWidth="1"/>
    <col min="9" max="9" width="21.28515625" style="16" customWidth="1"/>
    <col min="10" max="13" width="15.5703125" customWidth="1"/>
  </cols>
  <sheetData>
    <row r="1" spans="1:9" x14ac:dyDescent="0.25">
      <c r="A1" s="33"/>
      <c r="I1" s="17" t="s">
        <v>0</v>
      </c>
    </row>
    <row r="2" spans="1:9" x14ac:dyDescent="0.25">
      <c r="A2" s="33"/>
      <c r="G2" s="42" t="s">
        <v>26</v>
      </c>
      <c r="H2" s="42"/>
      <c r="I2" s="42"/>
    </row>
    <row r="3" spans="1:9" x14ac:dyDescent="0.25">
      <c r="A3" s="33"/>
    </row>
    <row r="4" spans="1:9" x14ac:dyDescent="0.25">
      <c r="A4" s="41" t="s">
        <v>10</v>
      </c>
      <c r="B4" s="41"/>
      <c r="C4" s="41"/>
      <c r="D4" s="41"/>
      <c r="E4" s="41"/>
      <c r="F4" s="41"/>
      <c r="G4" s="41"/>
      <c r="H4" s="41"/>
      <c r="I4" s="41"/>
    </row>
    <row r="5" spans="1:9" x14ac:dyDescent="0.25">
      <c r="A5" s="39" t="s">
        <v>16</v>
      </c>
      <c r="B5" s="39"/>
      <c r="C5" s="39"/>
      <c r="D5" s="39"/>
      <c r="E5" s="39"/>
      <c r="F5" s="39"/>
      <c r="G5" s="39"/>
      <c r="H5" s="39"/>
      <c r="I5" s="39"/>
    </row>
    <row r="6" spans="1:9" x14ac:dyDescent="0.25">
      <c r="A6" s="34" t="s">
        <v>1</v>
      </c>
      <c r="H6" s="40" t="s">
        <v>15</v>
      </c>
      <c r="I6" s="40"/>
    </row>
    <row r="8" spans="1:9" ht="96" customHeight="1" x14ac:dyDescent="0.25">
      <c r="A8" s="7" t="s">
        <v>7</v>
      </c>
      <c r="B8" s="7" t="s">
        <v>23</v>
      </c>
      <c r="C8" s="7" t="s">
        <v>35</v>
      </c>
      <c r="D8" s="7" t="s">
        <v>27</v>
      </c>
      <c r="E8" s="7" t="s">
        <v>22</v>
      </c>
      <c r="F8" s="8" t="s">
        <v>9</v>
      </c>
      <c r="G8" s="8" t="s">
        <v>11</v>
      </c>
      <c r="H8" s="8" t="s">
        <v>12</v>
      </c>
      <c r="I8" s="8" t="s">
        <v>13</v>
      </c>
    </row>
    <row r="9" spans="1:9" s="15" customFormat="1" ht="26.25" customHeight="1" x14ac:dyDescent="0.25">
      <c r="A9" s="30"/>
      <c r="B9" s="32" t="s">
        <v>30</v>
      </c>
      <c r="C9" s="13"/>
      <c r="D9" s="13"/>
      <c r="E9" s="13"/>
      <c r="F9" s="32"/>
      <c r="G9" s="32"/>
      <c r="H9" s="14"/>
      <c r="I9" s="14"/>
    </row>
    <row r="10" spans="1:9" s="12" customFormat="1" ht="60" customHeight="1" x14ac:dyDescent="0.25">
      <c r="A10" s="31">
        <v>1</v>
      </c>
      <c r="B10" s="29" t="s">
        <v>32</v>
      </c>
      <c r="C10" s="37" t="s">
        <v>39</v>
      </c>
      <c r="D10" s="37" t="s">
        <v>36</v>
      </c>
      <c r="E10" s="11"/>
      <c r="F10" s="26" t="s">
        <v>31</v>
      </c>
      <c r="G10" s="27">
        <v>100</v>
      </c>
      <c r="H10" s="28">
        <v>2168.8333333333335</v>
      </c>
      <c r="I10" s="28">
        <f>H10*G10</f>
        <v>216883.33333333334</v>
      </c>
    </row>
    <row r="11" spans="1:9" s="12" customFormat="1" ht="60" customHeight="1" x14ac:dyDescent="0.25">
      <c r="A11" s="31">
        <v>2</v>
      </c>
      <c r="B11" s="29" t="s">
        <v>37</v>
      </c>
      <c r="C11" s="37" t="s">
        <v>40</v>
      </c>
      <c r="D11" s="37" t="s">
        <v>38</v>
      </c>
      <c r="E11" s="11"/>
      <c r="F11" s="28" t="s">
        <v>31</v>
      </c>
      <c r="G11" s="28">
        <v>10</v>
      </c>
      <c r="H11" s="28">
        <v>11968.6</v>
      </c>
      <c r="I11" s="28">
        <f>H11*G11</f>
        <v>119686</v>
      </c>
    </row>
    <row r="12" spans="1:9" s="23" customFormat="1" ht="50.1" customHeight="1" x14ac:dyDescent="0.25">
      <c r="A12" s="35"/>
      <c r="B12" s="18" t="s">
        <v>20</v>
      </c>
      <c r="C12" s="19"/>
      <c r="D12" s="19"/>
      <c r="E12" s="19"/>
      <c r="F12" s="20"/>
      <c r="G12" s="21">
        <f>SUM(G10:G11)</f>
        <v>110</v>
      </c>
      <c r="H12" s="20"/>
      <c r="I12" s="22">
        <f>SUM(I10:I11)</f>
        <v>336569.33333333337</v>
      </c>
    </row>
    <row r="13" spans="1:9" ht="33" customHeight="1" x14ac:dyDescent="0.25">
      <c r="B13" s="45" t="s">
        <v>19</v>
      </c>
      <c r="C13" s="45"/>
      <c r="D13" s="45"/>
      <c r="E13" s="45"/>
      <c r="F13" s="45"/>
      <c r="G13" s="45"/>
      <c r="H13" s="45"/>
      <c r="I13" s="45"/>
    </row>
    <row r="15" spans="1:9" ht="63" customHeight="1" x14ac:dyDescent="0.25">
      <c r="A15" s="46">
        <v>1</v>
      </c>
      <c r="B15" s="2" t="s">
        <v>17</v>
      </c>
      <c r="C15" s="43" t="s">
        <v>25</v>
      </c>
      <c r="D15" s="43"/>
      <c r="E15" s="43"/>
      <c r="F15" s="43"/>
      <c r="G15" s="43"/>
      <c r="H15" s="43"/>
      <c r="I15" s="43"/>
    </row>
    <row r="16" spans="1:9" ht="79.5" customHeight="1" x14ac:dyDescent="0.25">
      <c r="A16" s="46">
        <v>2</v>
      </c>
      <c r="B16" s="4" t="s">
        <v>18</v>
      </c>
      <c r="C16" s="43" t="s">
        <v>41</v>
      </c>
      <c r="D16" s="43"/>
      <c r="E16" s="43"/>
      <c r="F16" s="43"/>
      <c r="G16" s="43"/>
      <c r="H16" s="43"/>
      <c r="I16" s="43"/>
    </row>
    <row r="17" spans="1:11" ht="73.5" customHeight="1" x14ac:dyDescent="0.25">
      <c r="A17" s="46">
        <v>3</v>
      </c>
      <c r="B17" s="2" t="s">
        <v>14</v>
      </c>
      <c r="C17" s="44" t="s">
        <v>33</v>
      </c>
      <c r="D17" s="44"/>
      <c r="E17" s="44"/>
      <c r="F17" s="44"/>
      <c r="G17" s="44"/>
      <c r="H17" s="44"/>
      <c r="I17" s="44"/>
    </row>
    <row r="18" spans="1:11" ht="126.75" customHeight="1" x14ac:dyDescent="0.25">
      <c r="A18" s="46">
        <v>4</v>
      </c>
      <c r="B18" s="2" t="s">
        <v>24</v>
      </c>
      <c r="C18" s="44" t="s">
        <v>28</v>
      </c>
      <c r="D18" s="44"/>
      <c r="E18" s="44"/>
      <c r="F18" s="44"/>
      <c r="G18" s="44"/>
      <c r="H18" s="44"/>
      <c r="I18" s="44"/>
    </row>
    <row r="19" spans="1:11" ht="50.25" customHeight="1" x14ac:dyDescent="0.25">
      <c r="A19" s="47">
        <v>5</v>
      </c>
      <c r="B19" s="24" t="s">
        <v>29</v>
      </c>
      <c r="C19" s="38" t="s">
        <v>34</v>
      </c>
      <c r="D19" s="38"/>
      <c r="E19" s="38"/>
      <c r="F19" s="38"/>
      <c r="G19" s="38"/>
      <c r="H19" s="38"/>
      <c r="I19" s="38"/>
      <c r="J19" s="38"/>
      <c r="K19" s="38"/>
    </row>
    <row r="20" spans="1:11" ht="32.25" customHeight="1" x14ac:dyDescent="0.25">
      <c r="A20" s="36"/>
      <c r="B20" s="24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27.75" customHeight="1" x14ac:dyDescent="0.25">
      <c r="A21" s="41" t="s">
        <v>2</v>
      </c>
      <c r="B21" s="41"/>
      <c r="C21" s="5"/>
      <c r="D21" s="10"/>
      <c r="E21" s="5"/>
      <c r="H21" s="42" t="s">
        <v>4</v>
      </c>
      <c r="I21" s="42"/>
    </row>
    <row r="22" spans="1:11" x14ac:dyDescent="0.25">
      <c r="A22" s="41" t="s">
        <v>3</v>
      </c>
      <c r="B22" s="41"/>
      <c r="C22" s="5"/>
      <c r="D22" s="10"/>
      <c r="E22" s="5"/>
      <c r="H22" s="40"/>
      <c r="I22" s="40"/>
    </row>
    <row r="24" spans="1:11" x14ac:dyDescent="0.25">
      <c r="A24" s="39" t="s">
        <v>5</v>
      </c>
      <c r="B24" s="39"/>
      <c r="C24" s="6"/>
      <c r="D24" s="9"/>
      <c r="E24" s="6"/>
      <c r="H24" s="40"/>
      <c r="I24" s="40"/>
    </row>
    <row r="26" spans="1:11" x14ac:dyDescent="0.25">
      <c r="A26" s="39" t="s">
        <v>21</v>
      </c>
      <c r="B26" s="39"/>
      <c r="C26" s="6"/>
      <c r="D26" s="9"/>
      <c r="E26" s="6"/>
      <c r="H26" s="40" t="s">
        <v>8</v>
      </c>
      <c r="I26" s="40"/>
    </row>
    <row r="27" spans="1:11" x14ac:dyDescent="0.25">
      <c r="A27" s="39" t="s">
        <v>6</v>
      </c>
      <c r="B27" s="39"/>
      <c r="C27" s="6"/>
      <c r="D27" s="9"/>
      <c r="E27" s="6"/>
      <c r="H27" s="40" t="s">
        <v>6</v>
      </c>
      <c r="I27" s="40"/>
    </row>
  </sheetData>
  <mergeCells count="20">
    <mergeCell ref="C15:I15"/>
    <mergeCell ref="C16:I16"/>
    <mergeCell ref="C17:I17"/>
    <mergeCell ref="C18:I18"/>
    <mergeCell ref="G2:I2"/>
    <mergeCell ref="A4:I4"/>
    <mergeCell ref="A5:I5"/>
    <mergeCell ref="B13:I13"/>
    <mergeCell ref="H6:I6"/>
    <mergeCell ref="C19:K19"/>
    <mergeCell ref="A27:B27"/>
    <mergeCell ref="H27:I27"/>
    <mergeCell ref="A21:B21"/>
    <mergeCell ref="H21:I21"/>
    <mergeCell ref="A22:B22"/>
    <mergeCell ref="H22:I22"/>
    <mergeCell ref="A24:B24"/>
    <mergeCell ref="H24:I24"/>
    <mergeCell ref="A26:B26"/>
    <mergeCell ref="H26:I2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2012-08-14T15:08:25Z</cp:lastPrinted>
  <dcterms:created xsi:type="dcterms:W3CDTF">2010-07-02T14:47:49Z</dcterms:created>
  <dcterms:modified xsi:type="dcterms:W3CDTF">2012-08-14T15:10:30Z</dcterms:modified>
</cp:coreProperties>
</file>